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360" yWindow="315" windowWidth="19440" windowHeight="7200"/>
  </bookViews>
  <sheets>
    <sheet name="МБТ" sheetId="1" r:id="rId1"/>
  </sheets>
  <definedNames>
    <definedName name="_xlnm.Print_Area" localSheetId="0">МБТ!$A$1:$N$49</definedName>
  </definedNames>
  <calcPr calcId="124519"/>
</workbook>
</file>

<file path=xl/calcChain.xml><?xml version="1.0" encoding="utf-8"?>
<calcChain xmlns="http://schemas.openxmlformats.org/spreadsheetml/2006/main">
  <c r="G16" i="1"/>
  <c r="E16" s="1"/>
  <c r="G12" l="1"/>
  <c r="E12" s="1"/>
  <c r="G13"/>
  <c r="E13" s="1"/>
  <c r="G14"/>
  <c r="E14" s="1"/>
  <c r="G15"/>
  <c r="E15" s="1"/>
  <c r="G17"/>
  <c r="E17" s="1"/>
  <c r="G22"/>
  <c r="H22"/>
  <c r="I22"/>
  <c r="J22"/>
  <c r="K22"/>
  <c r="L22"/>
  <c r="M22"/>
  <c r="N22"/>
  <c r="E23"/>
  <c r="E24"/>
  <c r="G25"/>
  <c r="E25" s="1"/>
  <c r="F26"/>
  <c r="F22" s="1"/>
  <c r="G26"/>
  <c r="E27"/>
  <c r="G27"/>
  <c r="H32"/>
  <c r="I32"/>
  <c r="J32"/>
  <c r="K32"/>
  <c r="L32"/>
  <c r="M32"/>
  <c r="N32"/>
  <c r="E33"/>
  <c r="E34"/>
  <c r="G35"/>
  <c r="E35" s="1"/>
  <c r="F36"/>
  <c r="F32" s="1"/>
  <c r="G36"/>
  <c r="G32" s="1"/>
  <c r="G37"/>
  <c r="E37" s="1"/>
  <c r="E36" l="1"/>
  <c r="E26"/>
  <c r="E22"/>
  <c r="E32"/>
  <c r="E11"/>
  <c r="F11" l="1"/>
  <c r="H11" l="1"/>
  <c r="I11"/>
  <c r="J11"/>
  <c r="K11"/>
  <c r="L11"/>
  <c r="M11"/>
  <c r="N11"/>
  <c r="G11" l="1"/>
</calcChain>
</file>

<file path=xl/sharedStrings.xml><?xml version="1.0" encoding="utf-8"?>
<sst xmlns="http://schemas.openxmlformats.org/spreadsheetml/2006/main" count="68" uniqueCount="32">
  <si>
    <t>к решению Собрания депутатов</t>
  </si>
  <si>
    <t>Иные межбюджетные трансферты</t>
  </si>
  <si>
    <t>Итого консолидированный бюджет</t>
  </si>
  <si>
    <t>Цимлянский район</t>
  </si>
  <si>
    <t xml:space="preserve">Итого по поселениям </t>
  </si>
  <si>
    <t>Калининское сельское поселение</t>
  </si>
  <si>
    <t>Красноярское сельское поселение</t>
  </si>
  <si>
    <t>Лозновское сельское поселение</t>
  </si>
  <si>
    <t>Маркинское сельское поселение</t>
  </si>
  <si>
    <t>Новоцимлянское сельское поселение</t>
  </si>
  <si>
    <t>Саркеловское сельское поселение</t>
  </si>
  <si>
    <t>Цимлянское городское поселение</t>
  </si>
  <si>
    <t xml:space="preserve">ИТОГО </t>
  </si>
  <si>
    <t xml:space="preserve">Председатель Собрания депутатов - </t>
  </si>
  <si>
    <t>Перфилова Л.П.</t>
  </si>
  <si>
    <t>Таблица 1</t>
  </si>
  <si>
    <t>Таблица 2</t>
  </si>
  <si>
    <t>Таблица 3</t>
  </si>
  <si>
    <t>глава Цимлянского района</t>
  </si>
  <si>
    <t>2025 год</t>
  </si>
  <si>
    <t>2026 год</t>
  </si>
  <si>
    <t>(тыс.руб.)</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</si>
  <si>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</si>
  <si>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Распределение иных межбюджетных трансфертов, предоставляемых бюджету муниципального района  на 2025 год и на плановый период 2026 и 2027 годов</t>
  </si>
  <si>
    <t>2027 год</t>
  </si>
  <si>
    <t>Иные межбюджетные трансферты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</si>
  <si>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Приложение № 8</t>
  </si>
  <si>
    <t>Иные межбюджетные трансферты,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</si>
  <si>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</si>
  <si>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</si>
  <si>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Иные межбюджетные трансферты на развертывание и содержание пунктов временного размещения и питания для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Указом Президента Российской Федерации
от 19 октября 2022 г. № 757 «О мерах, осуществляемых в субъектах Российской
Федерации в связи с Указом Президента Российской Федерации от 19 октября 2022 г. № 756»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(Ростовская область)</t>
  </si>
  <si>
    <t>Цимлянского района от 24.04.2025 № 360</t>
  </si>
</sst>
</file>

<file path=xl/styles.xml><?xml version="1.0" encoding="utf-8"?>
<styleSheet xmlns="http://schemas.openxmlformats.org/spreadsheetml/2006/main">
  <numFmts count="1">
    <numFmt numFmtId="164" formatCode="#,##0.0"/>
  </numFmts>
  <fonts count="6">
    <font>
      <sz val="10"/>
      <name val="Arial Cyr"/>
      <charset val="204"/>
    </font>
    <font>
      <sz val="12"/>
      <name val="Times New Roman"/>
      <family val="1"/>
      <charset val="204"/>
    </font>
    <font>
      <sz val="12"/>
      <color theme="1"/>
      <name val="Times New Roman"/>
      <family val="1"/>
      <charset val="204"/>
    </font>
    <font>
      <sz val="12"/>
      <color indexed="0"/>
      <name val="Times New Roman"/>
      <family val="1"/>
      <charset val="204"/>
    </font>
    <font>
      <sz val="14"/>
      <name val="Times New Roman"/>
      <family val="1"/>
      <charset val="204"/>
    </font>
    <font>
      <sz val="12"/>
      <color rgb="FFFF000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Border="1" applyAlignment="1">
      <alignment horizontal="right"/>
    </xf>
    <xf numFmtId="0" fontId="1" fillId="0" borderId="0" xfId="0" applyFont="1" applyAlignment="1">
      <alignment horizontal="center" vertical="center"/>
    </xf>
    <xf numFmtId="164" fontId="2" fillId="0" borderId="1" xfId="0" applyNumberFormat="1" applyFont="1" applyBorder="1" applyAlignment="1">
      <alignment vertical="top" wrapText="1"/>
    </xf>
    <xf numFmtId="0" fontId="1" fillId="0" borderId="0" xfId="0" applyFont="1" applyAlignment="1">
      <alignment vertical="center"/>
    </xf>
    <xf numFmtId="0" fontId="1" fillId="0" borderId="0" xfId="0" applyFont="1" applyBorder="1" applyAlignment="1"/>
    <xf numFmtId="164" fontId="1" fillId="0" borderId="7"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0" xfId="0" applyFont="1" applyAlignment="1">
      <alignment horizontal="right"/>
    </xf>
    <xf numFmtId="0" fontId="1" fillId="0" borderId="0" xfId="0" applyFont="1" applyAlignment="1">
      <alignment horizontal="center" vertical="top" wrapText="1"/>
    </xf>
    <xf numFmtId="0" fontId="4" fillId="0" borderId="0" xfId="0" applyFont="1" applyAlignment="1">
      <alignment horizontal="center"/>
    </xf>
    <xf numFmtId="164" fontId="1" fillId="0" borderId="7" xfId="0" applyNumberFormat="1" applyFont="1" applyBorder="1" applyAlignment="1">
      <alignment horizontal="center" vertical="top" wrapText="1"/>
    </xf>
    <xf numFmtId="164" fontId="1" fillId="0" borderId="1" xfId="0" applyNumberFormat="1" applyFont="1" applyBorder="1" applyAlignment="1">
      <alignment horizontal="center" vertical="top" wrapText="1"/>
    </xf>
    <xf numFmtId="164" fontId="2" fillId="0" borderId="1" xfId="0" applyNumberFormat="1" applyFont="1" applyBorder="1" applyAlignment="1">
      <alignment horizontal="center" vertical="top" wrapText="1"/>
    </xf>
    <xf numFmtId="164" fontId="2" fillId="0" borderId="6" xfId="0" applyNumberFormat="1" applyFont="1" applyBorder="1" applyAlignment="1">
      <alignment horizontal="center" vertical="top" wrapText="1"/>
    </xf>
    <xf numFmtId="0" fontId="2" fillId="0" borderId="1" xfId="0" applyFont="1" applyBorder="1" applyAlignment="1">
      <alignment horizontal="center" vertical="top" wrapText="1"/>
    </xf>
    <xf numFmtId="0" fontId="1" fillId="0" borderId="0" xfId="0" applyFont="1" applyAlignment="1">
      <alignment horizontal="left"/>
    </xf>
    <xf numFmtId="164" fontId="5" fillId="0" borderId="1" xfId="0" applyNumberFormat="1" applyFont="1" applyBorder="1" applyAlignment="1">
      <alignment vertical="top" wrapText="1"/>
    </xf>
    <xf numFmtId="0" fontId="1" fillId="0" borderId="1" xfId="0" applyFont="1" applyBorder="1"/>
    <xf numFmtId="0" fontId="1" fillId="0" borderId="0" xfId="0" applyFont="1" applyAlignment="1">
      <alignment horizontal="right"/>
    </xf>
    <xf numFmtId="0" fontId="1" fillId="0" borderId="0" xfId="0" applyFont="1" applyAlignment="1">
      <alignment horizontal="right"/>
    </xf>
    <xf numFmtId="0" fontId="1" fillId="0" borderId="4" xfId="0" applyFont="1" applyBorder="1" applyAlignment="1">
      <alignment horizontal="left" wrapText="1"/>
    </xf>
    <xf numFmtId="0" fontId="0" fillId="0" borderId="5" xfId="0" applyBorder="1"/>
    <xf numFmtId="0" fontId="0" fillId="0" borderId="6" xfId="0" applyBorder="1"/>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1" fillId="0" borderId="4" xfId="0" applyFont="1" applyBorder="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2" fillId="0" borderId="4" xfId="0" applyFont="1" applyBorder="1" applyAlignment="1">
      <alignment horizontal="justify" vertical="top" wrapText="1"/>
    </xf>
    <xf numFmtId="0" fontId="1" fillId="0" borderId="0" xfId="0" applyFont="1" applyAlignment="1">
      <alignment horizontal="right"/>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1" fillId="0" borderId="0" xfId="0" applyFont="1" applyAlignment="1">
      <alignment horizontal="center" vertical="top" wrapText="1"/>
    </xf>
    <xf numFmtId="0" fontId="1" fillId="0" borderId="1" xfId="0" applyFont="1" applyBorder="1" applyAlignment="1">
      <alignment horizontal="center" vertical="center" wrapText="1"/>
    </xf>
    <xf numFmtId="49" fontId="3" fillId="0" borderId="0" xfId="0" applyNumberFormat="1" applyFont="1" applyBorder="1" applyAlignment="1" applyProtection="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3" xfId="0" applyBorder="1"/>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42"/>
  <sheetViews>
    <sheetView tabSelected="1" view="pageBreakPreview" topLeftCell="A37" zoomScale="80" zoomScaleSheetLayoutView="80" workbookViewId="0">
      <selection activeCell="N55" sqref="N55"/>
    </sheetView>
  </sheetViews>
  <sheetFormatPr defaultRowHeight="15.75"/>
  <cols>
    <col min="1" max="2" width="9.140625" style="1"/>
    <col min="3" max="3" width="23.140625" style="1" customWidth="1"/>
    <col min="4" max="4" width="10.28515625" style="1" customWidth="1"/>
    <col min="5" max="5" width="8.85546875" style="5" customWidth="1"/>
    <col min="6" max="6" width="8.85546875" style="1" customWidth="1"/>
    <col min="7" max="11" width="7" style="1" customWidth="1"/>
    <col min="12" max="14" width="6" style="1" customWidth="1"/>
    <col min="15" max="15" width="9" style="1" customWidth="1"/>
    <col min="16" max="16" width="9.140625" style="1" hidden="1" customWidth="1"/>
    <col min="17" max="16384" width="9.140625" style="1"/>
  </cols>
  <sheetData>
    <row r="1" spans="1:14">
      <c r="H1" s="2"/>
      <c r="I1" s="2"/>
      <c r="L1" s="3"/>
      <c r="N1" s="11" t="s">
        <v>26</v>
      </c>
    </row>
    <row r="2" spans="1:14">
      <c r="H2" s="34" t="s">
        <v>0</v>
      </c>
      <c r="I2" s="34"/>
      <c r="J2" s="34"/>
      <c r="K2" s="34"/>
      <c r="L2" s="34"/>
      <c r="M2" s="34"/>
      <c r="N2" s="34"/>
    </row>
    <row r="3" spans="1:14" ht="14.25" customHeight="1">
      <c r="N3" s="23" t="s">
        <v>31</v>
      </c>
    </row>
    <row r="4" spans="1:14" ht="15.75" customHeight="1"/>
    <row r="5" spans="1:14" ht="37.5" customHeight="1">
      <c r="A5" s="37" t="s">
        <v>23</v>
      </c>
      <c r="B5" s="37"/>
      <c r="C5" s="37"/>
      <c r="D5" s="37"/>
      <c r="E5" s="37"/>
      <c r="F5" s="37"/>
      <c r="G5" s="37"/>
      <c r="H5" s="37"/>
      <c r="I5" s="37"/>
      <c r="J5" s="37"/>
      <c r="K5" s="37"/>
      <c r="L5" s="37"/>
      <c r="M5" s="37"/>
      <c r="N5" s="37"/>
    </row>
    <row r="6" spans="1:14">
      <c r="A6" s="12"/>
      <c r="B6" s="12"/>
      <c r="C6" s="12"/>
      <c r="D6" s="12"/>
      <c r="E6" s="12"/>
      <c r="F6" s="12"/>
      <c r="G6" s="12"/>
      <c r="H6" s="12"/>
      <c r="I6" s="12"/>
      <c r="J6" s="12"/>
      <c r="K6" s="12"/>
      <c r="L6" s="12"/>
      <c r="M6" s="12"/>
      <c r="N6" s="12"/>
    </row>
    <row r="7" spans="1:14">
      <c r="N7" s="11" t="s">
        <v>15</v>
      </c>
    </row>
    <row r="8" spans="1:14" ht="18.75">
      <c r="C8" s="13" t="s">
        <v>19</v>
      </c>
      <c r="N8" s="4" t="s">
        <v>21</v>
      </c>
    </row>
    <row r="9" spans="1:14" s="5" customFormat="1" ht="33" customHeight="1">
      <c r="A9" s="38" t="s">
        <v>1</v>
      </c>
      <c r="B9" s="38"/>
      <c r="C9" s="38"/>
      <c r="D9" s="38"/>
      <c r="E9" s="35" t="s">
        <v>2</v>
      </c>
      <c r="F9" s="35" t="s">
        <v>3</v>
      </c>
      <c r="G9" s="35" t="s">
        <v>4</v>
      </c>
      <c r="H9" s="35" t="s">
        <v>5</v>
      </c>
      <c r="I9" s="35" t="s">
        <v>6</v>
      </c>
      <c r="J9" s="35" t="s">
        <v>7</v>
      </c>
      <c r="K9" s="35" t="s">
        <v>8</v>
      </c>
      <c r="L9" s="35" t="s">
        <v>9</v>
      </c>
      <c r="M9" s="35" t="s">
        <v>10</v>
      </c>
      <c r="N9" s="35" t="s">
        <v>11</v>
      </c>
    </row>
    <row r="10" spans="1:14" s="5" customFormat="1" ht="129" customHeight="1">
      <c r="A10" s="38"/>
      <c r="B10" s="38"/>
      <c r="C10" s="38"/>
      <c r="D10" s="38"/>
      <c r="E10" s="36"/>
      <c r="F10" s="36"/>
      <c r="G10" s="36"/>
      <c r="H10" s="36"/>
      <c r="I10" s="36"/>
      <c r="J10" s="36"/>
      <c r="K10" s="36"/>
      <c r="L10" s="36"/>
      <c r="M10" s="36"/>
      <c r="N10" s="36"/>
    </row>
    <row r="11" spans="1:14" s="5" customFormat="1">
      <c r="A11" s="30" t="s">
        <v>12</v>
      </c>
      <c r="B11" s="31"/>
      <c r="C11" s="31"/>
      <c r="D11" s="32"/>
      <c r="E11" s="14">
        <f>SUM(E12:E17)</f>
        <v>47323.600000000006</v>
      </c>
      <c r="F11" s="14">
        <f>SUM(F12:F17)</f>
        <v>47323.600000000006</v>
      </c>
      <c r="G11" s="14">
        <f t="shared" ref="G11:N11" si="0">SUM(G15:G15)</f>
        <v>0</v>
      </c>
      <c r="H11" s="14">
        <f t="shared" si="0"/>
        <v>0</v>
      </c>
      <c r="I11" s="14">
        <f t="shared" si="0"/>
        <v>0</v>
      </c>
      <c r="J11" s="14">
        <f t="shared" si="0"/>
        <v>0</v>
      </c>
      <c r="K11" s="14">
        <f t="shared" si="0"/>
        <v>0</v>
      </c>
      <c r="L11" s="14">
        <f t="shared" si="0"/>
        <v>0</v>
      </c>
      <c r="M11" s="14">
        <f t="shared" si="0"/>
        <v>0</v>
      </c>
      <c r="N11" s="14">
        <f t="shared" si="0"/>
        <v>0</v>
      </c>
    </row>
    <row r="12" spans="1:14" s="5" customFormat="1" ht="145.5" customHeight="1">
      <c r="A12" s="30" t="s">
        <v>22</v>
      </c>
      <c r="B12" s="25"/>
      <c r="C12" s="25"/>
      <c r="D12" s="26"/>
      <c r="E12" s="17">
        <f t="shared" ref="E12:E17" si="1">F12+G12</f>
        <v>34997.800000000003</v>
      </c>
      <c r="F12" s="14">
        <v>34997.800000000003</v>
      </c>
      <c r="G12" s="16">
        <f t="shared" ref="G12:G17" si="2">H12+I12+J12+K12+L12+M12+N12</f>
        <v>0</v>
      </c>
      <c r="H12" s="14"/>
      <c r="I12" s="14"/>
      <c r="J12" s="14"/>
      <c r="K12" s="14"/>
      <c r="L12" s="14"/>
      <c r="M12" s="14"/>
      <c r="N12" s="14"/>
    </row>
    <row r="13" spans="1:14" s="5" customFormat="1" ht="97.5" customHeight="1">
      <c r="A13" s="30" t="s">
        <v>28</v>
      </c>
      <c r="B13" s="25"/>
      <c r="C13" s="25"/>
      <c r="D13" s="26"/>
      <c r="E13" s="17">
        <f t="shared" si="1"/>
        <v>1249.9000000000001</v>
      </c>
      <c r="F13" s="14">
        <v>1249.9000000000001</v>
      </c>
      <c r="G13" s="16">
        <f t="shared" si="2"/>
        <v>0</v>
      </c>
      <c r="H13" s="14"/>
      <c r="I13" s="14"/>
      <c r="J13" s="14"/>
      <c r="K13" s="14"/>
      <c r="L13" s="14"/>
      <c r="M13" s="14"/>
      <c r="N13" s="14"/>
    </row>
    <row r="14" spans="1:14" s="5" customFormat="1" ht="81" customHeight="1">
      <c r="A14" s="30" t="s">
        <v>29</v>
      </c>
      <c r="B14" s="25"/>
      <c r="C14" s="25"/>
      <c r="D14" s="26"/>
      <c r="E14" s="17">
        <f t="shared" si="1"/>
        <v>1347.1</v>
      </c>
      <c r="F14" s="14">
        <v>1347.1</v>
      </c>
      <c r="G14" s="16">
        <f t="shared" si="2"/>
        <v>0</v>
      </c>
      <c r="H14" s="14"/>
      <c r="I14" s="14"/>
      <c r="J14" s="14"/>
      <c r="K14" s="14"/>
      <c r="L14" s="14"/>
      <c r="M14" s="14"/>
      <c r="N14" s="14"/>
    </row>
    <row r="15" spans="1:14" s="7" customFormat="1" ht="84" customHeight="1">
      <c r="A15" s="33" t="s">
        <v>25</v>
      </c>
      <c r="B15" s="25"/>
      <c r="C15" s="25"/>
      <c r="D15" s="26"/>
      <c r="E15" s="17">
        <f t="shared" si="1"/>
        <v>7071.4</v>
      </c>
      <c r="F15" s="17">
        <v>7071.4</v>
      </c>
      <c r="G15" s="16">
        <f t="shared" si="2"/>
        <v>0</v>
      </c>
      <c r="H15" s="6"/>
      <c r="I15" s="6"/>
      <c r="J15" s="6"/>
      <c r="K15" s="6"/>
      <c r="L15" s="6"/>
      <c r="M15" s="6"/>
      <c r="N15" s="6"/>
    </row>
    <row r="16" spans="1:14" s="7" customFormat="1" ht="289.5" customHeight="1">
      <c r="A16" s="33" t="s">
        <v>30</v>
      </c>
      <c r="B16" s="25"/>
      <c r="C16" s="25"/>
      <c r="D16" s="26"/>
      <c r="E16" s="17">
        <f t="shared" si="1"/>
        <v>1237.8</v>
      </c>
      <c r="F16" s="17">
        <v>1237.8</v>
      </c>
      <c r="G16" s="16">
        <f t="shared" si="2"/>
        <v>0</v>
      </c>
      <c r="H16" s="6"/>
      <c r="I16" s="6"/>
      <c r="J16" s="6"/>
      <c r="K16" s="6"/>
      <c r="L16" s="6"/>
      <c r="M16" s="6"/>
      <c r="N16" s="6"/>
    </row>
    <row r="17" spans="1:14" ht="81.75" customHeight="1">
      <c r="A17" s="24" t="s">
        <v>27</v>
      </c>
      <c r="B17" s="25"/>
      <c r="C17" s="25"/>
      <c r="D17" s="26"/>
      <c r="E17" s="17">
        <f t="shared" si="1"/>
        <v>1419.6</v>
      </c>
      <c r="F17" s="16">
        <v>1419.6</v>
      </c>
      <c r="G17" s="16">
        <f t="shared" si="2"/>
        <v>0</v>
      </c>
      <c r="H17" s="21"/>
      <c r="I17" s="21"/>
      <c r="J17" s="21"/>
      <c r="K17" s="21"/>
      <c r="L17" s="21"/>
      <c r="M17" s="21"/>
      <c r="N17" s="21"/>
    </row>
    <row r="18" spans="1:14">
      <c r="N18" s="22" t="s">
        <v>16</v>
      </c>
    </row>
    <row r="19" spans="1:14" ht="18.75">
      <c r="B19" s="19"/>
      <c r="C19" s="13" t="s">
        <v>20</v>
      </c>
      <c r="E19" s="1"/>
      <c r="N19" s="4" t="s">
        <v>21</v>
      </c>
    </row>
    <row r="20" spans="1:14">
      <c r="A20" s="40" t="s">
        <v>1</v>
      </c>
      <c r="B20" s="41"/>
      <c r="C20" s="41"/>
      <c r="D20" s="42"/>
      <c r="E20" s="35" t="s">
        <v>2</v>
      </c>
      <c r="F20" s="35" t="s">
        <v>3</v>
      </c>
      <c r="G20" s="35" t="s">
        <v>4</v>
      </c>
      <c r="H20" s="35" t="s">
        <v>5</v>
      </c>
      <c r="I20" s="35" t="s">
        <v>6</v>
      </c>
      <c r="J20" s="35" t="s">
        <v>7</v>
      </c>
      <c r="K20" s="35" t="s">
        <v>8</v>
      </c>
      <c r="L20" s="35" t="s">
        <v>9</v>
      </c>
      <c r="M20" s="35" t="s">
        <v>10</v>
      </c>
      <c r="N20" s="35" t="s">
        <v>11</v>
      </c>
    </row>
    <row r="21" spans="1:14" ht="100.5" customHeight="1">
      <c r="A21" s="43"/>
      <c r="B21" s="44"/>
      <c r="C21" s="44"/>
      <c r="D21" s="45"/>
      <c r="E21" s="49"/>
      <c r="F21" s="49"/>
      <c r="G21" s="49"/>
      <c r="H21" s="49"/>
      <c r="I21" s="49"/>
      <c r="J21" s="49"/>
      <c r="K21" s="49"/>
      <c r="L21" s="49"/>
      <c r="M21" s="49"/>
      <c r="N21" s="49"/>
    </row>
    <row r="22" spans="1:14">
      <c r="A22" s="46" t="s">
        <v>12</v>
      </c>
      <c r="B22" s="25"/>
      <c r="C22" s="25"/>
      <c r="D22" s="26"/>
      <c r="E22" s="14">
        <f>SUM(E23:E27)</f>
        <v>46094.8</v>
      </c>
      <c r="F22" s="14">
        <f>SUM(F23:F27)</f>
        <v>46094.8</v>
      </c>
      <c r="G22" s="14">
        <f t="shared" ref="G22:N22" si="3">SUM(G26:G26)</f>
        <v>0</v>
      </c>
      <c r="H22" s="14">
        <f t="shared" si="3"/>
        <v>0</v>
      </c>
      <c r="I22" s="9">
        <f t="shared" si="3"/>
        <v>0</v>
      </c>
      <c r="J22" s="9">
        <f t="shared" si="3"/>
        <v>0</v>
      </c>
      <c r="K22" s="9">
        <f t="shared" si="3"/>
        <v>0</v>
      </c>
      <c r="L22" s="9">
        <f t="shared" si="3"/>
        <v>0</v>
      </c>
      <c r="M22" s="9">
        <f t="shared" si="3"/>
        <v>0</v>
      </c>
      <c r="N22" s="9">
        <f t="shared" si="3"/>
        <v>0</v>
      </c>
    </row>
    <row r="23" spans="1:14" ht="149.25" customHeight="1">
      <c r="A23" s="50" t="s">
        <v>22</v>
      </c>
      <c r="B23" s="25"/>
      <c r="C23" s="25"/>
      <c r="D23" s="26"/>
      <c r="E23" s="17">
        <f>F23+G23</f>
        <v>34997.800000000003</v>
      </c>
      <c r="F23" s="14">
        <v>34997.800000000003</v>
      </c>
      <c r="G23" s="14">
        <v>0</v>
      </c>
      <c r="H23" s="14"/>
      <c r="I23" s="9"/>
      <c r="J23" s="9"/>
      <c r="K23" s="9"/>
      <c r="L23" s="9"/>
      <c r="M23" s="9"/>
      <c r="N23" s="9"/>
    </row>
    <row r="24" spans="1:14" ht="99" customHeight="1">
      <c r="A24" s="30" t="s">
        <v>28</v>
      </c>
      <c r="B24" s="25"/>
      <c r="C24" s="25"/>
      <c r="D24" s="26"/>
      <c r="E24" s="17">
        <f>F24+G24</f>
        <v>1249.9000000000001</v>
      </c>
      <c r="F24" s="14">
        <v>1249.9000000000001</v>
      </c>
      <c r="G24" s="14">
        <v>0</v>
      </c>
      <c r="H24" s="14"/>
      <c r="I24" s="9"/>
      <c r="J24" s="9"/>
      <c r="K24" s="9"/>
      <c r="L24" s="9"/>
      <c r="M24" s="9"/>
      <c r="N24" s="9"/>
    </row>
    <row r="25" spans="1:14" ht="83.25" customHeight="1">
      <c r="A25" s="30" t="s">
        <v>29</v>
      </c>
      <c r="B25" s="25"/>
      <c r="C25" s="25"/>
      <c r="D25" s="26"/>
      <c r="E25" s="17">
        <f>F25+G25</f>
        <v>1347.1</v>
      </c>
      <c r="F25" s="14">
        <v>1347.1</v>
      </c>
      <c r="G25" s="16">
        <f t="shared" ref="G25" si="4">H25+I25+J25+K25+L25+M25+N25</f>
        <v>0</v>
      </c>
      <c r="H25" s="14"/>
      <c r="I25" s="9"/>
      <c r="J25" s="9"/>
      <c r="K25" s="9"/>
      <c r="L25" s="9"/>
      <c r="M25" s="9"/>
      <c r="N25" s="9"/>
    </row>
    <row r="26" spans="1:14" ht="89.25" customHeight="1">
      <c r="A26" s="27" t="s">
        <v>25</v>
      </c>
      <c r="B26" s="25"/>
      <c r="C26" s="25"/>
      <c r="D26" s="26"/>
      <c r="E26" s="17">
        <f>F26+G26</f>
        <v>7071.4</v>
      </c>
      <c r="F26" s="17">
        <f>6913+158.4</f>
        <v>7071.4</v>
      </c>
      <c r="G26" s="16">
        <f t="shared" ref="G26:G27" si="5">H26+I26+J26+K26+L26+M26+N26</f>
        <v>0</v>
      </c>
      <c r="H26" s="6"/>
      <c r="I26" s="6"/>
      <c r="J26" s="6"/>
      <c r="K26" s="20"/>
      <c r="L26" s="20"/>
      <c r="M26" s="20"/>
      <c r="N26" s="20"/>
    </row>
    <row r="27" spans="1:14" ht="88.5" customHeight="1">
      <c r="A27" s="27" t="s">
        <v>27</v>
      </c>
      <c r="B27" s="25"/>
      <c r="C27" s="25"/>
      <c r="D27" s="26"/>
      <c r="E27" s="17">
        <f>F27+G27</f>
        <v>1428.6</v>
      </c>
      <c r="F27" s="17">
        <v>1428.6</v>
      </c>
      <c r="G27" s="16">
        <f t="shared" si="5"/>
        <v>0</v>
      </c>
      <c r="H27" s="21"/>
      <c r="I27" s="21"/>
      <c r="J27" s="21"/>
      <c r="K27" s="21"/>
      <c r="L27" s="21"/>
      <c r="M27" s="21"/>
      <c r="N27" s="21"/>
    </row>
    <row r="28" spans="1:14">
      <c r="N28" s="22" t="s">
        <v>17</v>
      </c>
    </row>
    <row r="29" spans="1:14" ht="18.75">
      <c r="C29" s="13" t="s">
        <v>24</v>
      </c>
      <c r="E29" s="1"/>
      <c r="N29" s="4" t="s">
        <v>21</v>
      </c>
    </row>
    <row r="30" spans="1:14" ht="52.5" customHeight="1">
      <c r="A30" s="40" t="s">
        <v>1</v>
      </c>
      <c r="B30" s="41"/>
      <c r="C30" s="41"/>
      <c r="D30" s="42"/>
      <c r="E30" s="35" t="s">
        <v>2</v>
      </c>
      <c r="F30" s="35" t="s">
        <v>3</v>
      </c>
      <c r="G30" s="35" t="s">
        <v>4</v>
      </c>
      <c r="H30" s="35" t="s">
        <v>5</v>
      </c>
      <c r="I30" s="35" t="s">
        <v>6</v>
      </c>
      <c r="J30" s="35" t="s">
        <v>7</v>
      </c>
      <c r="K30" s="35" t="s">
        <v>8</v>
      </c>
      <c r="L30" s="35" t="s">
        <v>9</v>
      </c>
      <c r="M30" s="35" t="s">
        <v>10</v>
      </c>
      <c r="N30" s="35" t="s">
        <v>11</v>
      </c>
    </row>
    <row r="31" spans="1:14" ht="90" customHeight="1">
      <c r="A31" s="43"/>
      <c r="B31" s="44"/>
      <c r="C31" s="44"/>
      <c r="D31" s="45"/>
      <c r="E31" s="36"/>
      <c r="F31" s="36"/>
      <c r="G31" s="36"/>
      <c r="H31" s="36"/>
      <c r="I31" s="36"/>
      <c r="J31" s="36"/>
      <c r="K31" s="36"/>
      <c r="L31" s="49"/>
      <c r="M31" s="36"/>
      <c r="N31" s="36"/>
    </row>
    <row r="32" spans="1:14">
      <c r="A32" s="46" t="s">
        <v>12</v>
      </c>
      <c r="B32" s="47"/>
      <c r="C32" s="47"/>
      <c r="D32" s="48"/>
      <c r="E32" s="15">
        <f>SUM(E33:E37)</f>
        <v>46103.8</v>
      </c>
      <c r="F32" s="15">
        <f>SUM(F33:F37)</f>
        <v>46103.8</v>
      </c>
      <c r="G32" s="15">
        <f t="shared" ref="G32:N32" si="6">SUM(G36:G36)</f>
        <v>0</v>
      </c>
      <c r="H32" s="15">
        <f t="shared" si="6"/>
        <v>0</v>
      </c>
      <c r="I32" s="10">
        <f t="shared" si="6"/>
        <v>0</v>
      </c>
      <c r="J32" s="10">
        <f t="shared" si="6"/>
        <v>0</v>
      </c>
      <c r="K32" s="10">
        <f t="shared" si="6"/>
        <v>0</v>
      </c>
      <c r="L32" s="10">
        <f t="shared" si="6"/>
        <v>0</v>
      </c>
      <c r="M32" s="10">
        <f t="shared" si="6"/>
        <v>0</v>
      </c>
      <c r="N32" s="10">
        <f t="shared" si="6"/>
        <v>0</v>
      </c>
    </row>
    <row r="33" spans="1:14" ht="150.75" customHeight="1">
      <c r="A33" s="50" t="s">
        <v>22</v>
      </c>
      <c r="B33" s="51"/>
      <c r="C33" s="51"/>
      <c r="D33" s="52"/>
      <c r="E33" s="16">
        <f>F33+G33</f>
        <v>34997.800000000003</v>
      </c>
      <c r="F33" s="15">
        <v>34997.800000000003</v>
      </c>
      <c r="G33" s="15">
        <v>0</v>
      </c>
      <c r="H33" s="15"/>
      <c r="I33" s="10"/>
      <c r="J33" s="10"/>
      <c r="K33" s="10"/>
      <c r="L33" s="10"/>
      <c r="M33" s="10"/>
      <c r="N33" s="10"/>
    </row>
    <row r="34" spans="1:14" ht="100.5" customHeight="1">
      <c r="A34" s="30" t="s">
        <v>28</v>
      </c>
      <c r="B34" s="25"/>
      <c r="C34" s="25"/>
      <c r="D34" s="26"/>
      <c r="E34" s="17">
        <f>F34+G34</f>
        <v>1249.9000000000001</v>
      </c>
      <c r="F34" s="14">
        <v>1249.9000000000001</v>
      </c>
      <c r="G34" s="15">
        <v>0</v>
      </c>
      <c r="H34" s="15"/>
      <c r="I34" s="10"/>
      <c r="J34" s="10"/>
      <c r="K34" s="10"/>
      <c r="L34" s="10"/>
      <c r="M34" s="10"/>
      <c r="N34" s="10"/>
    </row>
    <row r="35" spans="1:14" ht="84" customHeight="1">
      <c r="A35" s="30" t="s">
        <v>29</v>
      </c>
      <c r="B35" s="25"/>
      <c r="C35" s="25"/>
      <c r="D35" s="26"/>
      <c r="E35" s="17">
        <f>F35+G35</f>
        <v>1347.1</v>
      </c>
      <c r="F35" s="14">
        <v>1347.1</v>
      </c>
      <c r="G35" s="16">
        <f t="shared" ref="G35" si="7">H35+I35+J35+K35+L35+M35+N35</f>
        <v>0</v>
      </c>
      <c r="H35" s="15"/>
      <c r="I35" s="10"/>
      <c r="J35" s="10"/>
      <c r="K35" s="10"/>
      <c r="L35" s="10"/>
      <c r="M35" s="10"/>
      <c r="N35" s="10"/>
    </row>
    <row r="36" spans="1:14" ht="90.75" customHeight="1">
      <c r="A36" s="27" t="s">
        <v>25</v>
      </c>
      <c r="B36" s="28"/>
      <c r="C36" s="28"/>
      <c r="D36" s="29"/>
      <c r="E36" s="16">
        <f>F36+G36</f>
        <v>7071.4</v>
      </c>
      <c r="F36" s="18">
        <f>6913+158.4</f>
        <v>7071.4</v>
      </c>
      <c r="G36" s="16">
        <f t="shared" ref="G36:G37" si="8">H36+I36+J36+K36+L36+M36+N36</f>
        <v>0</v>
      </c>
      <c r="H36" s="6"/>
      <c r="I36" s="20"/>
      <c r="J36" s="20"/>
      <c r="K36" s="20"/>
      <c r="L36" s="20"/>
      <c r="M36" s="20"/>
      <c r="N36" s="20"/>
    </row>
    <row r="37" spans="1:14" ht="83.25" customHeight="1">
      <c r="A37" s="27" t="s">
        <v>27</v>
      </c>
      <c r="B37" s="28"/>
      <c r="C37" s="28"/>
      <c r="D37" s="29"/>
      <c r="E37" s="16">
        <f>F37+G37</f>
        <v>1437.6</v>
      </c>
      <c r="F37" s="18">
        <v>1437.6</v>
      </c>
      <c r="G37" s="16">
        <f t="shared" si="8"/>
        <v>0</v>
      </c>
      <c r="H37" s="21"/>
      <c r="I37" s="21"/>
      <c r="J37" s="21"/>
      <c r="K37" s="21"/>
      <c r="L37" s="21"/>
      <c r="M37" s="21"/>
      <c r="N37" s="21"/>
    </row>
    <row r="41" spans="1:14" ht="18.75" customHeight="1">
      <c r="A41" s="39" t="s">
        <v>13</v>
      </c>
      <c r="B41" s="39"/>
      <c r="C41" s="39"/>
      <c r="E41" s="1"/>
    </row>
    <row r="42" spans="1:14">
      <c r="A42" s="8" t="s">
        <v>18</v>
      </c>
      <c r="B42" s="8"/>
      <c r="C42" s="8"/>
      <c r="E42" s="1"/>
      <c r="K42" s="34" t="s">
        <v>14</v>
      </c>
      <c r="L42" s="34"/>
      <c r="M42" s="34"/>
      <c r="N42" s="34"/>
    </row>
  </sheetData>
  <mergeCells count="56">
    <mergeCell ref="N20:N21"/>
    <mergeCell ref="A22:D22"/>
    <mergeCell ref="A26:D26"/>
    <mergeCell ref="M20:M21"/>
    <mergeCell ref="A23:D23"/>
    <mergeCell ref="I20:I21"/>
    <mergeCell ref="J20:J21"/>
    <mergeCell ref="K20:K21"/>
    <mergeCell ref="L20:L21"/>
    <mergeCell ref="A20:D21"/>
    <mergeCell ref="E20:E21"/>
    <mergeCell ref="F20:F21"/>
    <mergeCell ref="G20:G21"/>
    <mergeCell ref="H20:H21"/>
    <mergeCell ref="A41:C41"/>
    <mergeCell ref="A30:D31"/>
    <mergeCell ref="K42:N42"/>
    <mergeCell ref="A32:D32"/>
    <mergeCell ref="A36:D36"/>
    <mergeCell ref="I30:I31"/>
    <mergeCell ref="J30:J31"/>
    <mergeCell ref="K30:K31"/>
    <mergeCell ref="M30:M31"/>
    <mergeCell ref="N30:N31"/>
    <mergeCell ref="L30:L31"/>
    <mergeCell ref="E30:E31"/>
    <mergeCell ref="F30:F31"/>
    <mergeCell ref="G30:G31"/>
    <mergeCell ref="H30:H31"/>
    <mergeCell ref="A33:D33"/>
    <mergeCell ref="H2:N2"/>
    <mergeCell ref="L9:L10"/>
    <mergeCell ref="A5:N5"/>
    <mergeCell ref="A9:D10"/>
    <mergeCell ref="E9:E10"/>
    <mergeCell ref="F9:F10"/>
    <mergeCell ref="G9:G10"/>
    <mergeCell ref="M9:M10"/>
    <mergeCell ref="N9:N10"/>
    <mergeCell ref="H9:H10"/>
    <mergeCell ref="I9:I10"/>
    <mergeCell ref="J9:J10"/>
    <mergeCell ref="K9:K10"/>
    <mergeCell ref="A17:D17"/>
    <mergeCell ref="A27:D27"/>
    <mergeCell ref="A37:D37"/>
    <mergeCell ref="A11:D11"/>
    <mergeCell ref="A15:D15"/>
    <mergeCell ref="A12:D12"/>
    <mergeCell ref="A13:D13"/>
    <mergeCell ref="A24:D24"/>
    <mergeCell ref="A34:D34"/>
    <mergeCell ref="A14:D14"/>
    <mergeCell ref="A25:D25"/>
    <mergeCell ref="A35:D35"/>
    <mergeCell ref="A16:D16"/>
  </mergeCells>
  <pageMargins left="1.1811023622047245" right="0.39370078740157483" top="0.78740157480314965" bottom="0.78740157480314965" header="0.51181102362204722" footer="0.51181102362204722"/>
  <pageSetup paperSize="9" scale="71" fitToHeight="0" orientation="portrait" r:id="rId1"/>
  <headerFooter alignWithMargins="0"/>
  <rowBreaks count="1" manualBreakCount="1">
    <brk id="3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МБТ</vt:lpstr>
      <vt:lpstr>МБТ!Область_печати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Трегубова</dc:creator>
  <cp:lastModifiedBy>Пользователь</cp:lastModifiedBy>
  <cp:lastPrinted>2025-04-24T12:51:41Z</cp:lastPrinted>
  <dcterms:created xsi:type="dcterms:W3CDTF">2021-10-29T16:00:57Z</dcterms:created>
  <dcterms:modified xsi:type="dcterms:W3CDTF">2025-04-24T12:51:42Z</dcterms:modified>
</cp:coreProperties>
</file>